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ixenteETCHEBERRY\VERTICAL SEA Dropbox\D.BAT_ICB\24_129018_UPPA_IPREM2\9-DCE\PIECES ECRITES\ECO\DCE Ind.2\CDPGF\"/>
    </mc:Choice>
  </mc:AlternateContent>
  <xr:revisionPtr revIDLastSave="0" documentId="8_{D1D24145-A1D4-4C75-881B-AD32AD6CA4B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ot N°06 PEINTURE ET NETTOYAGE" sheetId="1" r:id="rId1"/>
  </sheets>
  <definedNames>
    <definedName name="_xlnm.Print_Titles" localSheetId="0">'Lot N°06 PEINTURE ET NETTOYAGE'!$1:$2</definedName>
    <definedName name="_xlnm.Print_Area" localSheetId="0">'Lot N°06 PEINTURE ET NETTOYAGE'!$A$1:$F$35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" i="1" l="1"/>
  <c r="F32" i="1" s="1"/>
  <c r="F33" i="1" s="1"/>
  <c r="F34" i="1" s="1"/>
  <c r="F6" i="1"/>
  <c r="F8" i="1"/>
  <c r="F11" i="1"/>
  <c r="F12" i="1"/>
  <c r="F14" i="1"/>
  <c r="F15" i="1"/>
  <c r="F16" i="1"/>
  <c r="F17" i="1"/>
  <c r="F19" i="1"/>
  <c r="F20" i="1"/>
  <c r="F21" i="1"/>
  <c r="F22" i="1"/>
  <c r="F24" i="1"/>
  <c r="F26" i="1"/>
  <c r="F27" i="1"/>
  <c r="F29" i="1"/>
  <c r="B33" i="1"/>
</calcChain>
</file>

<file path=xl/sharedStrings.xml><?xml version="1.0" encoding="utf-8"?>
<sst xmlns="http://schemas.openxmlformats.org/spreadsheetml/2006/main" count="124" uniqueCount="121">
  <si>
    <t>U</t>
  </si>
  <si>
    <t>Quantité</t>
  </si>
  <si>
    <t>Prix en €</t>
  </si>
  <si>
    <t>Total en €</t>
  </si>
  <si>
    <t>06-2</t>
  </si>
  <si>
    <t>DESCRIPTION DES OUVRAGES</t>
  </si>
  <si>
    <t>CH3</t>
  </si>
  <si>
    <t>06-2-1</t>
  </si>
  <si>
    <t>Travaux préparatoires</t>
  </si>
  <si>
    <t>CH4</t>
  </si>
  <si>
    <t xml:space="preserve">06-2-1-1 </t>
  </si>
  <si>
    <t>Etudes d'exécution - DOE</t>
  </si>
  <si>
    <t>ART</t>
  </si>
  <si>
    <t>SPO-A922</t>
  </si>
  <si>
    <t xml:space="preserve">06-2-1-2 </t>
  </si>
  <si>
    <t>Compte prorata</t>
  </si>
  <si>
    <t>ART</t>
  </si>
  <si>
    <t>BET-C726</t>
  </si>
  <si>
    <t>06-2-2</t>
  </si>
  <si>
    <t>Travaux de peintures extérieures</t>
  </si>
  <si>
    <t>CH4</t>
  </si>
  <si>
    <t xml:space="preserve">06-2-2-1 </t>
  </si>
  <si>
    <t>Peinture de sol polyuréthane monocomposant</t>
  </si>
  <si>
    <t>m²</t>
  </si>
  <si>
    <t>ART</t>
  </si>
  <si>
    <t>SPO-J657</t>
  </si>
  <si>
    <t>06-2-3</t>
  </si>
  <si>
    <t>Travaux de peintures intérieures</t>
  </si>
  <si>
    <t>CH4</t>
  </si>
  <si>
    <t>06-2-3-1</t>
  </si>
  <si>
    <t>Travaux préparatoires de peinture</t>
  </si>
  <si>
    <t>CH5</t>
  </si>
  <si>
    <t xml:space="preserve">06-2-3-1-1 </t>
  </si>
  <si>
    <t>Subjectile béton</t>
  </si>
  <si>
    <t>m²</t>
  </si>
  <si>
    <t>ART</t>
  </si>
  <si>
    <t>SPO-A420</t>
  </si>
  <si>
    <t xml:space="preserve">06-2-3-1-2 </t>
  </si>
  <si>
    <t>Subjectile plaques de plâtre à épiderme cartonné</t>
  </si>
  <si>
    <t>m²</t>
  </si>
  <si>
    <t>ART</t>
  </si>
  <si>
    <t>SPO-A421</t>
  </si>
  <si>
    <t>06-2-3-2</t>
  </si>
  <si>
    <t>Travaux de finition peinture</t>
  </si>
  <si>
    <t>CH5</t>
  </si>
  <si>
    <t xml:space="preserve">06-2-3-2-1 </t>
  </si>
  <si>
    <t>Peinture acrylique décorative, mate - Finition A</t>
  </si>
  <si>
    <t>m²</t>
  </si>
  <si>
    <t>ART</t>
  </si>
  <si>
    <t>BET-A008</t>
  </si>
  <si>
    <t xml:space="preserve">06-2-3-2-2 </t>
  </si>
  <si>
    <t>Peinture acrylique décorative, finition veloutée - Finition A</t>
  </si>
  <si>
    <t>m²</t>
  </si>
  <si>
    <t>ART</t>
  </si>
  <si>
    <t>SPO-H875</t>
  </si>
  <si>
    <t xml:space="preserve">06-2-3-2-3 </t>
  </si>
  <si>
    <t>Peinture de propreté</t>
  </si>
  <si>
    <t>m²</t>
  </si>
  <si>
    <t>ART</t>
  </si>
  <si>
    <t>BET-C728</t>
  </si>
  <si>
    <t xml:space="preserve">06-2-3-2-4 </t>
  </si>
  <si>
    <t>Couvre-joint de dilatation</t>
  </si>
  <si>
    <t>ml</t>
  </si>
  <si>
    <t>ART</t>
  </si>
  <si>
    <t>BET-A323</t>
  </si>
  <si>
    <t>06-2-3-3</t>
  </si>
  <si>
    <t>Travaux de peinture sur ouvrages divers</t>
  </si>
  <si>
    <t>CH5</t>
  </si>
  <si>
    <t xml:space="preserve">06-2-3-3-1 </t>
  </si>
  <si>
    <t>Peinture laque mate tendue en phase aqueuse sur ouvrages bois</t>
  </si>
  <si>
    <t>m²</t>
  </si>
  <si>
    <t>ART</t>
  </si>
  <si>
    <t>SPO-A924</t>
  </si>
  <si>
    <t xml:space="preserve">06-2-3-3-2 </t>
  </si>
  <si>
    <t>Vernis mat, sur ouvrages bois intérieurs - Finition A</t>
  </si>
  <si>
    <t>m²</t>
  </si>
  <si>
    <t>ART</t>
  </si>
  <si>
    <t>SPO-K141</t>
  </si>
  <si>
    <t xml:space="preserve">06-2-3-3-3 </t>
  </si>
  <si>
    <t>Peinture laque antirouille en phase aqueuse sur ouvrages métalliques</t>
  </si>
  <si>
    <t>ART</t>
  </si>
  <si>
    <t>SPO-B971</t>
  </si>
  <si>
    <t xml:space="preserve">06-2-3-3-4 </t>
  </si>
  <si>
    <t>Peinture sur canalisations PVC</t>
  </si>
  <si>
    <t>ART</t>
  </si>
  <si>
    <t>SPO-A926</t>
  </si>
  <si>
    <t>06-2-3-4</t>
  </si>
  <si>
    <t>Travaux de faïence</t>
  </si>
  <si>
    <t>CH5</t>
  </si>
  <si>
    <t xml:space="preserve">06-2-3-4-1 </t>
  </si>
  <si>
    <t>Revêtement mural Grès Cérame - Sanitaires - toute hauteur</t>
  </si>
  <si>
    <t>m²</t>
  </si>
  <si>
    <t>ART</t>
  </si>
  <si>
    <t>SPO-A909</t>
  </si>
  <si>
    <t>06-2-3-5</t>
  </si>
  <si>
    <t>Nettoyages</t>
  </si>
  <si>
    <t>CH5</t>
  </si>
  <si>
    <t xml:space="preserve">06-2-3-5-1 </t>
  </si>
  <si>
    <t>Nettoyage préalable aux opération de réception</t>
  </si>
  <si>
    <t>m²</t>
  </si>
  <si>
    <t>ART</t>
  </si>
  <si>
    <t>NOG-C879</t>
  </si>
  <si>
    <t xml:space="preserve">06-2-3-5-2 </t>
  </si>
  <si>
    <t>Nettoyage livraison</t>
  </si>
  <si>
    <t>m²</t>
  </si>
  <si>
    <t>ART</t>
  </si>
  <si>
    <t>NOG-C880</t>
  </si>
  <si>
    <t>06-2-3-6</t>
  </si>
  <si>
    <t>Gestion des déchets</t>
  </si>
  <si>
    <t>CH5</t>
  </si>
  <si>
    <t xml:space="preserve">06-2-3-6-1 </t>
  </si>
  <si>
    <t>Tri et évacuation des déchets et gravois</t>
  </si>
  <si>
    <t>Ens</t>
  </si>
  <si>
    <t>ART</t>
  </si>
  <si>
    <t>BET-A207</t>
  </si>
  <si>
    <t>Montant HT du Lot N°06 PEINTURE ET NETTOYAGE</t>
  </si>
  <si>
    <t>TOTHT</t>
  </si>
  <si>
    <t>TVA</t>
  </si>
  <si>
    <t>Montant TTC</t>
  </si>
  <si>
    <t>TOTTTC</t>
  </si>
  <si>
    <t>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</si>
</sst>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\-#,##0.00;"/>
    <numFmt numFmtId="165" formatCode="#\ ##0;\-#,##0;"/>
  </numFmts>
  <fonts count="23" x14ac:knownFonts="1">
    <font>
      <sz val="11"/>
      <color theme="1"/>
      <name val="Calibri"/>
      <family val="2"/>
      <scheme val="minor"/>
    </font>
    <font>
      <sz val="10"/>
      <color rgb="FF000000"/>
      <name val="Arial Narrow"/>
      <family val="1"/>
    </font>
    <font>
      <sz val="10"/>
      <color rgb="FF000000"/>
      <name val="Arial"/>
      <family val="1"/>
    </font>
    <font>
      <b/>
      <sz val="14"/>
      <color rgb="FFFFFFFF"/>
      <name val="Arial"/>
      <family val="1"/>
    </font>
    <font>
      <b/>
      <sz val="12"/>
      <color rgb="FF000000"/>
      <name val="Arial"/>
      <family val="1"/>
    </font>
    <font>
      <sz val="10"/>
      <color rgb="FF00264C"/>
      <name val="Calibri Light"/>
      <family val="1"/>
    </font>
    <font>
      <b/>
      <i/>
      <sz val="14"/>
      <color rgb="FFFFFFFF"/>
      <name val="Calibri Light"/>
      <family val="1"/>
    </font>
    <font>
      <b/>
      <sz val="11"/>
      <color rgb="FF000000"/>
      <name val="Arial"/>
      <family val="1"/>
    </font>
    <font>
      <b/>
      <i/>
      <sz val="12"/>
      <color rgb="FF00304E"/>
      <name val="Calibri Light"/>
      <family val="1"/>
    </font>
    <font>
      <b/>
      <sz val="10"/>
      <color rgb="FF000000"/>
      <name val="Arial"/>
      <family val="1"/>
    </font>
    <font>
      <sz val="9"/>
      <color rgb="FF000000"/>
      <name val="Arial"/>
      <family val="1"/>
    </font>
    <font>
      <sz val="10"/>
      <color rgb="FF000000"/>
      <name val="Calibri Light"/>
      <family val="1"/>
    </font>
    <font>
      <sz val="9"/>
      <color rgb="FF000000"/>
      <name val="Arial Narrow"/>
      <family val="1"/>
    </font>
    <font>
      <sz val="10"/>
      <color rgb="FFFF0000"/>
      <name val="Arial"/>
      <family val="1"/>
    </font>
    <font>
      <b/>
      <i/>
      <sz val="11"/>
      <color rgb="FF007095"/>
      <name val="Calibri Light"/>
      <family val="1"/>
    </font>
    <font>
      <sz val="8"/>
      <color rgb="FF000000"/>
      <name val="Arial"/>
      <family val="1"/>
    </font>
    <font>
      <i/>
      <sz val="11"/>
      <color rgb="FF007095"/>
      <name val="Calibri Light"/>
      <family val="1"/>
    </font>
    <font>
      <i/>
      <sz val="10"/>
      <color rgb="FF007095"/>
      <name val="Calibri Light"/>
      <family val="1"/>
    </font>
    <font>
      <sz val="8"/>
      <color rgb="FF000000"/>
      <name val="Calibri Light"/>
      <family val="1"/>
    </font>
    <font>
      <sz val="7"/>
      <color rgb="FF000000"/>
      <name val="Arial"/>
      <family val="1"/>
    </font>
    <font>
      <b/>
      <sz val="11"/>
      <color theme="1"/>
      <name val="Calibri"/>
      <family val="1"/>
    </font>
    <font>
      <sz val="10"/>
      <color theme="1"/>
      <name val="Arial Narrow"/>
      <family val="1"/>
    </font>
    <font>
      <sz val="11"/>
      <color rgb="FFFFFFFF"/>
      <name val="Calibri"/>
      <family val="1"/>
    </font>
  </fonts>
  <fills count="5">
    <fill>
      <patternFill patternType="none"/>
    </fill>
    <fill>
      <patternFill patternType="gray125"/>
    </fill>
    <fill>
      <patternFill patternType="solid">
        <fgColor rgb="FF00304C"/>
        <bgColor indexed="64"/>
      </patternFill>
    </fill>
    <fill>
      <patternFill patternType="solid">
        <fgColor rgb="FF007095"/>
        <bgColor indexed="64"/>
      </patternFill>
    </fill>
    <fill>
      <patternFill patternType="solid">
        <fgColor rgb="FFFFFFFF"/>
      </patternFill>
    </fill>
  </fills>
  <borders count="14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5">
    <xf numFmtId="0" fontId="0" fillId="0" borderId="0" applyFill="0"/>
    <xf numFmtId="0" fontId="1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3" fillId="2" borderId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5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6" fillId="3" borderId="0">
      <alignment horizontal="left" vertical="top" wrapText="1"/>
    </xf>
    <xf numFmtId="0" fontId="7" fillId="0" borderId="0" applyFill="0">
      <alignment horizontal="left" vertical="top" wrapText="1"/>
    </xf>
    <xf numFmtId="0" fontId="5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8" fillId="0" borderId="0" applyFill="0">
      <alignment horizontal="left" vertical="top" wrapText="1"/>
    </xf>
    <xf numFmtId="0" fontId="9" fillId="0" borderId="0" applyFill="0">
      <alignment horizontal="left" vertical="top" wrapText="1"/>
    </xf>
    <xf numFmtId="0" fontId="5" fillId="0" borderId="0" applyFill="0">
      <alignment horizontal="left" vertical="top" wrapText="1"/>
    </xf>
    <xf numFmtId="0" fontId="2" fillId="0" borderId="0" applyFill="0">
      <alignment horizontal="left" vertical="top" wrapText="1" indent="1"/>
    </xf>
    <xf numFmtId="0" fontId="2" fillId="0" borderId="0" applyFill="0">
      <alignment horizontal="left" vertical="top" wrapText="1"/>
    </xf>
    <xf numFmtId="0" fontId="9" fillId="0" borderId="0" applyFill="0">
      <alignment horizontal="left" vertical="top" wrapText="1"/>
    </xf>
    <xf numFmtId="0" fontId="5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10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11" fillId="0" borderId="0" applyFill="0">
      <alignment horizontal="left" vertical="top" wrapText="1"/>
    </xf>
    <xf numFmtId="0" fontId="1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13" fillId="0" borderId="0" applyFill="0">
      <alignment horizontal="left" vertical="top" wrapText="1"/>
    </xf>
    <xf numFmtId="0" fontId="14" fillId="0" borderId="0" applyFill="0">
      <alignment horizontal="left" vertical="top" wrapText="1"/>
    </xf>
    <xf numFmtId="0" fontId="15" fillId="0" borderId="0" applyFill="0">
      <alignment horizontal="left" vertical="top" wrapText="1"/>
    </xf>
    <xf numFmtId="0" fontId="16" fillId="0" borderId="0" applyFill="0">
      <alignment horizontal="left" vertical="top" wrapText="1"/>
    </xf>
    <xf numFmtId="0" fontId="17" fillId="0" borderId="0" applyFill="0">
      <alignment horizontal="left" vertical="top" wrapText="1"/>
    </xf>
    <xf numFmtId="0" fontId="18" fillId="0" borderId="0" applyFill="0">
      <alignment horizontal="left" vertical="top" wrapText="1"/>
    </xf>
    <xf numFmtId="0" fontId="15" fillId="0" borderId="0" applyFill="0">
      <alignment horizontal="left" vertical="top" wrapText="1"/>
    </xf>
    <xf numFmtId="0" fontId="15" fillId="0" borderId="0" applyFill="0">
      <alignment horizontal="left" vertical="top" wrapText="1"/>
    </xf>
    <xf numFmtId="0" fontId="15" fillId="0" borderId="0" applyFill="0">
      <alignment horizontal="left" vertical="top" wrapText="1"/>
    </xf>
    <xf numFmtId="0" fontId="15" fillId="0" borderId="0" applyFill="0">
      <alignment horizontal="left" vertical="top" wrapText="1"/>
    </xf>
    <xf numFmtId="0" fontId="19" fillId="0" borderId="0" applyFill="0">
      <alignment horizontal="left" vertical="top" wrapText="1"/>
    </xf>
  </cellStyleXfs>
  <cellXfs count="29">
    <xf numFmtId="0" fontId="0" fillId="0" borderId="0" xfId="0"/>
    <xf numFmtId="0" fontId="0" fillId="0" borderId="12" xfId="0" applyBorder="1" applyAlignment="1">
      <alignment horizontal="left" vertical="top" wrapText="1"/>
    </xf>
    <xf numFmtId="0" fontId="0" fillId="0" borderId="10" xfId="0" applyBorder="1" applyAlignment="1">
      <alignment horizontal="center" vertical="top" wrapText="1"/>
    </xf>
    <xf numFmtId="0" fontId="20" fillId="0" borderId="11" xfId="0" applyFont="1" applyBorder="1" applyAlignment="1">
      <alignment horizontal="center" vertical="top" wrapText="1"/>
    </xf>
    <xf numFmtId="0" fontId="20" fillId="0" borderId="11" xfId="0" applyFont="1" applyBorder="1" applyAlignment="1">
      <alignment horizontal="right" vertical="top" wrapText="1"/>
    </xf>
    <xf numFmtId="0" fontId="1" fillId="4" borderId="9" xfId="1" applyFill="1" applyBorder="1">
      <alignment horizontal="left" vertical="top" wrapText="1"/>
    </xf>
    <xf numFmtId="0" fontId="4" fillId="0" borderId="7" xfId="10" applyBorder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0" fontId="7" fillId="0" borderId="7" xfId="14" applyBorder="1">
      <alignment horizontal="left" vertical="top" wrapText="1"/>
    </xf>
    <xf numFmtId="0" fontId="1" fillId="0" borderId="9" xfId="1" applyBorder="1">
      <alignment horizontal="left" vertical="top" wrapText="1"/>
    </xf>
    <xf numFmtId="0" fontId="10" fillId="0" borderId="7" xfId="26" applyBorder="1">
      <alignment horizontal="left" vertical="top" wrapText="1"/>
    </xf>
    <xf numFmtId="0" fontId="0" fillId="0" borderId="8" xfId="0" applyBorder="1" applyAlignment="1" applyProtection="1">
      <alignment horizontal="center" vertical="top"/>
      <protection locked="0"/>
    </xf>
    <xf numFmtId="165" fontId="0" fillId="0" borderId="8" xfId="0" applyNumberFormat="1" applyBorder="1" applyAlignment="1" applyProtection="1">
      <alignment horizontal="center" vertical="top" wrapText="1"/>
      <protection locked="0"/>
    </xf>
    <xf numFmtId="164" fontId="0" fillId="0" borderId="8" xfId="0" applyNumberFormat="1" applyBorder="1" applyAlignment="1" applyProtection="1">
      <alignment horizontal="center" vertical="top" wrapText="1"/>
      <protection locked="0"/>
    </xf>
    <xf numFmtId="164" fontId="0" fillId="0" borderId="6" xfId="0" applyNumberFormat="1" applyBorder="1" applyAlignment="1" applyProtection="1">
      <alignment horizontal="right" vertical="top" wrapText="1"/>
      <protection locked="0"/>
    </xf>
    <xf numFmtId="0" fontId="9" fillId="0" borderId="7" xfId="18" applyBorder="1">
      <alignment horizontal="left" vertical="top" wrapText="1"/>
    </xf>
    <xf numFmtId="0" fontId="21" fillId="0" borderId="2" xfId="0" applyFont="1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20" fillId="0" borderId="0" xfId="0" applyFont="1" applyAlignment="1">
      <alignment horizontal="left" vertical="top" wrapText="1"/>
    </xf>
    <xf numFmtId="164" fontId="20" fillId="0" borderId="0" xfId="0" applyNumberFormat="1" applyFont="1" applyAlignment="1">
      <alignment horizontal="right" vertical="top" wrapText="1"/>
    </xf>
    <xf numFmtId="165" fontId="22" fillId="4" borderId="0" xfId="0" applyNumberFormat="1" applyFont="1" applyFill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</cellXfs>
  <cellStyles count="45">
    <cellStyle name="ArtDescriptif" xfId="28" xr:uid="{00000000-0005-0000-0000-00001C000000}"/>
    <cellStyle name="ArtLibelleCond" xfId="27" xr:uid="{00000000-0005-0000-0000-00001B000000}"/>
    <cellStyle name="ArtNote1" xfId="29" xr:uid="{00000000-0005-0000-0000-00001D000000}"/>
    <cellStyle name="ArtNote2" xfId="30" xr:uid="{00000000-0005-0000-0000-00001E000000}"/>
    <cellStyle name="ArtNote3" xfId="31" xr:uid="{00000000-0005-0000-0000-00001F000000}"/>
    <cellStyle name="ArtNote4" xfId="32" xr:uid="{00000000-0005-0000-0000-000020000000}"/>
    <cellStyle name="ArtNote5" xfId="33" xr:uid="{00000000-0005-0000-0000-000021000000}"/>
    <cellStyle name="ArtQuantite" xfId="34" xr:uid="{00000000-0005-0000-0000-000022000000}"/>
    <cellStyle name="ArtTitre" xfId="26" xr:uid="{00000000-0005-0000-0000-00001A000000}"/>
    <cellStyle name="ChapDescriptif0" xfId="7" xr:uid="{00000000-0005-0000-0000-000007000000}"/>
    <cellStyle name="ChapDescriptif1" xfId="11" xr:uid="{00000000-0005-0000-0000-00000B000000}"/>
    <cellStyle name="ChapDescriptif2" xfId="15" xr:uid="{00000000-0005-0000-0000-00000F000000}"/>
    <cellStyle name="ChapDescriptif3" xfId="19" xr:uid="{00000000-0005-0000-0000-000013000000}"/>
    <cellStyle name="ChapDescriptif4" xfId="23" xr:uid="{00000000-0005-0000-0000-000017000000}"/>
    <cellStyle name="ChapNote0" xfId="8" xr:uid="{00000000-0005-0000-0000-000008000000}"/>
    <cellStyle name="ChapNote1" xfId="12" xr:uid="{00000000-0005-0000-0000-00000C000000}"/>
    <cellStyle name="ChapNote2" xfId="16" xr:uid="{00000000-0005-0000-0000-000010000000}"/>
    <cellStyle name="ChapNote3" xfId="20" xr:uid="{00000000-0005-0000-0000-000014000000}"/>
    <cellStyle name="ChapNote4" xfId="24" xr:uid="{00000000-0005-0000-0000-000018000000}"/>
    <cellStyle name="ChapRecap0" xfId="9" xr:uid="{00000000-0005-0000-0000-000009000000}"/>
    <cellStyle name="ChapRecap1" xfId="13" xr:uid="{00000000-0005-0000-0000-00000D000000}"/>
    <cellStyle name="ChapRecap2" xfId="17" xr:uid="{00000000-0005-0000-0000-000011000000}"/>
    <cellStyle name="ChapRecap3" xfId="21" xr:uid="{00000000-0005-0000-0000-000015000000}"/>
    <cellStyle name="ChapRecap4" xfId="25" xr:uid="{00000000-0005-0000-0000-000019000000}"/>
    <cellStyle name="ChapTitre0" xfId="6" xr:uid="{00000000-0005-0000-0000-000006000000}"/>
    <cellStyle name="ChapTitre1" xfId="10" xr:uid="{00000000-0005-0000-0000-00000A000000}"/>
    <cellStyle name="ChapTitre2" xfId="14" xr:uid="{00000000-0005-0000-0000-00000E000000}"/>
    <cellStyle name="ChapTitre3" xfId="18" xr:uid="{00000000-0005-0000-0000-000012000000}"/>
    <cellStyle name="ChapTitre4" xfId="22" xr:uid="{00000000-0005-0000-0000-000016000000}"/>
    <cellStyle name="DQLocQuantNonLoc" xfId="42" xr:uid="{00000000-0005-0000-0000-00002A000000}"/>
    <cellStyle name="DQLocRefClass" xfId="41" xr:uid="{00000000-0005-0000-0000-000029000000}"/>
    <cellStyle name="DQLocStruct" xfId="43" xr:uid="{00000000-0005-0000-0000-00002B000000}"/>
    <cellStyle name="DQMinutes" xfId="44" xr:uid="{00000000-0005-0000-0000-00002C000000}"/>
    <cellStyle name="LocGen" xfId="36" xr:uid="{00000000-0005-0000-0000-000024000000}"/>
    <cellStyle name="LocLit" xfId="38" xr:uid="{00000000-0005-0000-0000-000026000000}"/>
    <cellStyle name="LocRefClass" xfId="37" xr:uid="{00000000-0005-0000-0000-000025000000}"/>
    <cellStyle name="LocSignetRep" xfId="40" xr:uid="{00000000-0005-0000-0000-000028000000}"/>
    <cellStyle name="LocStrRecap0" xfId="3" xr:uid="{00000000-0005-0000-0000-000003000000}"/>
    <cellStyle name="LocStrRecap1" xfId="5" xr:uid="{00000000-0005-0000-0000-000005000000}"/>
    <cellStyle name="LocStrTexte0" xfId="2" xr:uid="{00000000-0005-0000-0000-000002000000}"/>
    <cellStyle name="LocStrTexte1" xfId="4" xr:uid="{00000000-0005-0000-0000-000004000000}"/>
    <cellStyle name="LocStruct" xfId="39" xr:uid="{00000000-0005-0000-0000-000027000000}"/>
    <cellStyle name="LocTitre" xfId="35" xr:uid="{00000000-0005-0000-0000-000023000000}"/>
    <cellStyle name="Normal" xfId="0" builtinId="0"/>
    <cellStyle name="Numerotation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</xdr:col>
      <xdr:colOff>3067050</xdr:colOff>
      <xdr:row>1</xdr:row>
      <xdr:rowOff>41459</xdr:rowOff>
    </xdr:to>
    <xdr:sp macro="" textlink="">
      <xdr:nvSpPr>
        <xdr:cNvPr id="2" name="Forme1">
          <a:extLst>
            <a:ext uri="{FF2B5EF4-FFF2-40B4-BE49-F238E27FC236}">
              <a16:creationId xmlns:a16="http://schemas.microsoft.com/office/drawing/2014/main" id="{011D7198-13DB-415D-854C-43AF5BCA8CD0}"/>
            </a:ext>
          </a:extLst>
        </xdr:cNvPr>
        <xdr:cNvSpPr/>
      </xdr:nvSpPr>
      <xdr:spPr>
        <a:xfrm>
          <a:off x="0" y="0"/>
          <a:ext cx="3714750" cy="698684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31383" tIns="31383" rIns="31383" bIns="31383" rtlCol="0" anchor="ctr"/>
        <a:lstStyle/>
        <a:p>
          <a:pPr algn="ctr"/>
          <a:r>
            <a:rPr lang="fr-FR" sz="1600" b="1" i="0">
              <a:solidFill>
                <a:srgbClr val="00394C"/>
              </a:solidFill>
              <a:latin typeface="Bahnschrift SemiCondensed"/>
            </a:rPr>
            <a:t>DPGF : LOT N° 06 - PEINTURE ET NETTOYAGE</a:t>
          </a:r>
        </a:p>
      </xdr:txBody>
    </xdr:sp>
    <xdr:clientData/>
  </xdr:twoCellAnchor>
  <xdr:twoCellAnchor editAs="absolute">
    <xdr:from>
      <xdr:col>2</xdr:col>
      <xdr:colOff>76200</xdr:colOff>
      <xdr:row>0</xdr:row>
      <xdr:rowOff>9525</xdr:rowOff>
    </xdr:from>
    <xdr:to>
      <xdr:col>5</xdr:col>
      <xdr:colOff>687900</xdr:colOff>
      <xdr:row>0</xdr:row>
      <xdr:rowOff>605795</xdr:rowOff>
    </xdr:to>
    <xdr:sp macro="" textlink="">
      <xdr:nvSpPr>
        <xdr:cNvPr id="5" name="Forme3">
          <a:extLst>
            <a:ext uri="{FF2B5EF4-FFF2-40B4-BE49-F238E27FC236}">
              <a16:creationId xmlns:a16="http://schemas.microsoft.com/office/drawing/2014/main" id="{5AE8539F-42F3-4BE0-9295-A46E978B4FF0}"/>
            </a:ext>
          </a:extLst>
        </xdr:cNvPr>
        <xdr:cNvSpPr/>
      </xdr:nvSpPr>
      <xdr:spPr>
        <a:xfrm>
          <a:off x="3838575" y="9525"/>
          <a:ext cx="2354775" cy="59627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31383" tIns="31383" rIns="31383" bIns="31383" rtlCol="0" anchor="ctr"/>
        <a:lstStyle/>
        <a:p>
          <a:pPr algn="l"/>
          <a:r>
            <a:rPr lang="fr-FR" sz="1200" b="1" i="0">
              <a:solidFill>
                <a:srgbClr val="00394C"/>
              </a:solidFill>
              <a:latin typeface="Bahnschrift SemiCondensed"/>
            </a:rPr>
            <a:t>Entreprise :</a:t>
          </a:r>
        </a:p>
        <a:p>
          <a:pPr algn="l"/>
          <a:endParaRPr sz="800" b="1">
            <a:solidFill>
              <a:srgbClr val="00394C"/>
            </a:solidFill>
            <a:latin typeface="Bahnschrift SemiCondensed"/>
          </a:endParaRPr>
        </a:p>
        <a:p>
          <a:pPr algn="l"/>
          <a:r>
            <a:rPr lang="fr-FR" sz="1200" b="1" i="0">
              <a:solidFill>
                <a:srgbClr val="00394C"/>
              </a:solidFill>
              <a:latin typeface="Bahnschrift SemiCondensed"/>
            </a:rPr>
            <a:t>Date : </a:t>
          </a:r>
        </a:p>
        <a:p>
          <a:pPr algn="l"/>
          <a:endParaRPr sz="800">
            <a:solidFill>
              <a:srgbClr val="00394C"/>
            </a:solidFill>
            <a:latin typeface="Calibri Light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Z36"/>
  <sheetViews>
    <sheetView showGridLines="0" tabSelected="1" view="pageBreakPreview" zoomScaleNormal="100" zoomScaleSheetLayoutView="100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B9" sqref="B9"/>
    </sheetView>
  </sheetViews>
  <sheetFormatPr baseColWidth="10" defaultColWidth="10.7109375" defaultRowHeight="15" x14ac:dyDescent="0.25"/>
  <cols>
    <col min="1" max="1" width="9.7109375" customWidth="1"/>
    <col min="2" max="2" width="46.7109375" customWidth="1"/>
    <col min="3" max="3" width="4.7109375" customWidth="1"/>
    <col min="4" max="5" width="10.7109375" customWidth="1"/>
    <col min="6" max="6" width="12.7109375" customWidth="1"/>
    <col min="7" max="7" width="10.7109375" customWidth="1"/>
    <col min="701" max="703" width="10.7109375" customWidth="1"/>
  </cols>
  <sheetData>
    <row r="1" spans="1:702" ht="52.35" customHeight="1" x14ac:dyDescent="0.25">
      <c r="A1" s="26"/>
      <c r="B1" s="27"/>
      <c r="C1" s="27"/>
      <c r="D1" s="27"/>
      <c r="E1" s="27"/>
      <c r="F1" s="28"/>
    </row>
    <row r="2" spans="1:702" x14ac:dyDescent="0.25">
      <c r="A2" s="1"/>
      <c r="B2" s="2"/>
      <c r="C2" s="3" t="s">
        <v>0</v>
      </c>
      <c r="D2" s="3" t="s">
        <v>1</v>
      </c>
      <c r="E2" s="3" t="s">
        <v>2</v>
      </c>
      <c r="F2" s="4" t="s">
        <v>3</v>
      </c>
    </row>
    <row r="3" spans="1:702" ht="15.75" x14ac:dyDescent="0.25">
      <c r="A3" s="5" t="s">
        <v>4</v>
      </c>
      <c r="B3" s="6" t="s">
        <v>5</v>
      </c>
      <c r="C3" s="7"/>
      <c r="D3" s="7"/>
      <c r="E3" s="7"/>
      <c r="F3" s="8"/>
      <c r="ZY3" t="s">
        <v>6</v>
      </c>
      <c r="ZZ3" s="9"/>
    </row>
    <row r="4" spans="1:702" x14ac:dyDescent="0.25">
      <c r="A4" s="5" t="s">
        <v>7</v>
      </c>
      <c r="B4" s="10" t="s">
        <v>8</v>
      </c>
      <c r="C4" s="7"/>
      <c r="D4" s="7"/>
      <c r="E4" s="7"/>
      <c r="F4" s="8"/>
      <c r="ZY4" t="s">
        <v>9</v>
      </c>
      <c r="ZZ4" s="9"/>
    </row>
    <row r="5" spans="1:702" x14ac:dyDescent="0.25">
      <c r="A5" s="11" t="s">
        <v>10</v>
      </c>
      <c r="B5" s="12" t="s">
        <v>11</v>
      </c>
      <c r="C5" s="13" t="s">
        <v>112</v>
      </c>
      <c r="D5" s="14"/>
      <c r="E5" s="15"/>
      <c r="F5" s="16">
        <f>ROUND(D5*E5,2)</f>
        <v>0</v>
      </c>
      <c r="ZY5" t="s">
        <v>12</v>
      </c>
      <c r="ZZ5" s="9" t="s">
        <v>13</v>
      </c>
    </row>
    <row r="6" spans="1:702" x14ac:dyDescent="0.25">
      <c r="A6" s="11" t="s">
        <v>14</v>
      </c>
      <c r="B6" s="12" t="s">
        <v>15</v>
      </c>
      <c r="C6" s="13" t="s">
        <v>120</v>
      </c>
      <c r="D6" s="14"/>
      <c r="E6" s="15"/>
      <c r="F6" s="16">
        <f>ROUND(D6*E6,2)</f>
        <v>0</v>
      </c>
      <c r="ZY6" t="s">
        <v>16</v>
      </c>
      <c r="ZZ6" s="9" t="s">
        <v>17</v>
      </c>
    </row>
    <row r="7" spans="1:702" x14ac:dyDescent="0.25">
      <c r="A7" s="5" t="s">
        <v>18</v>
      </c>
      <c r="B7" s="10" t="s">
        <v>19</v>
      </c>
      <c r="C7" s="7"/>
      <c r="D7" s="7"/>
      <c r="E7" s="7"/>
      <c r="F7" s="8"/>
      <c r="ZY7" t="s">
        <v>20</v>
      </c>
      <c r="ZZ7" s="9"/>
    </row>
    <row r="8" spans="1:702" x14ac:dyDescent="0.25">
      <c r="A8" s="11" t="s">
        <v>21</v>
      </c>
      <c r="B8" s="12" t="s">
        <v>22</v>
      </c>
      <c r="C8" s="13" t="s">
        <v>23</v>
      </c>
      <c r="D8" s="15"/>
      <c r="E8" s="15"/>
      <c r="F8" s="16">
        <f>ROUND(D8*E8,2)</f>
        <v>0</v>
      </c>
      <c r="ZY8" t="s">
        <v>24</v>
      </c>
      <c r="ZZ8" s="9" t="s">
        <v>25</v>
      </c>
    </row>
    <row r="9" spans="1:702" x14ac:dyDescent="0.25">
      <c r="A9" s="5" t="s">
        <v>26</v>
      </c>
      <c r="B9" s="10" t="s">
        <v>27</v>
      </c>
      <c r="C9" s="7"/>
      <c r="D9" s="7"/>
      <c r="E9" s="7"/>
      <c r="F9" s="8"/>
      <c r="ZY9" t="s">
        <v>28</v>
      </c>
      <c r="ZZ9" s="9"/>
    </row>
    <row r="10" spans="1:702" x14ac:dyDescent="0.25">
      <c r="A10" s="5" t="s">
        <v>29</v>
      </c>
      <c r="B10" s="17" t="s">
        <v>30</v>
      </c>
      <c r="C10" s="7"/>
      <c r="D10" s="7"/>
      <c r="E10" s="7"/>
      <c r="F10" s="8"/>
      <c r="ZY10" t="s">
        <v>31</v>
      </c>
      <c r="ZZ10" s="9"/>
    </row>
    <row r="11" spans="1:702" x14ac:dyDescent="0.25">
      <c r="A11" s="11" t="s">
        <v>32</v>
      </c>
      <c r="B11" s="12" t="s">
        <v>33</v>
      </c>
      <c r="C11" s="13" t="s">
        <v>34</v>
      </c>
      <c r="D11" s="15"/>
      <c r="E11" s="15"/>
      <c r="F11" s="16">
        <f>ROUND(D11*E11,2)</f>
        <v>0</v>
      </c>
      <c r="ZY11" t="s">
        <v>35</v>
      </c>
      <c r="ZZ11" s="9" t="s">
        <v>36</v>
      </c>
    </row>
    <row r="12" spans="1:702" x14ac:dyDescent="0.25">
      <c r="A12" s="11" t="s">
        <v>37</v>
      </c>
      <c r="B12" s="12" t="s">
        <v>38</v>
      </c>
      <c r="C12" s="13" t="s">
        <v>39</v>
      </c>
      <c r="D12" s="15"/>
      <c r="E12" s="15"/>
      <c r="F12" s="16">
        <f>ROUND(D12*E12,2)</f>
        <v>0</v>
      </c>
      <c r="ZY12" t="s">
        <v>40</v>
      </c>
      <c r="ZZ12" s="9" t="s">
        <v>41</v>
      </c>
    </row>
    <row r="13" spans="1:702" x14ac:dyDescent="0.25">
      <c r="A13" s="5" t="s">
        <v>42</v>
      </c>
      <c r="B13" s="17" t="s">
        <v>43</v>
      </c>
      <c r="C13" s="7"/>
      <c r="D13" s="7"/>
      <c r="E13" s="7"/>
      <c r="F13" s="8"/>
      <c r="ZY13" t="s">
        <v>44</v>
      </c>
      <c r="ZZ13" s="9"/>
    </row>
    <row r="14" spans="1:702" x14ac:dyDescent="0.25">
      <c r="A14" s="11" t="s">
        <v>45</v>
      </c>
      <c r="B14" s="12" t="s">
        <v>46</v>
      </c>
      <c r="C14" s="13" t="s">
        <v>47</v>
      </c>
      <c r="D14" s="15"/>
      <c r="E14" s="15"/>
      <c r="F14" s="16">
        <f>ROUND(D14*E14,2)</f>
        <v>0</v>
      </c>
      <c r="ZY14" t="s">
        <v>48</v>
      </c>
      <c r="ZZ14" s="9" t="s">
        <v>49</v>
      </c>
    </row>
    <row r="15" spans="1:702" x14ac:dyDescent="0.25">
      <c r="A15" s="11" t="s">
        <v>50</v>
      </c>
      <c r="B15" s="12" t="s">
        <v>51</v>
      </c>
      <c r="C15" s="13" t="s">
        <v>52</v>
      </c>
      <c r="D15" s="15"/>
      <c r="E15" s="15"/>
      <c r="F15" s="16">
        <f>ROUND(D15*E15,2)</f>
        <v>0</v>
      </c>
      <c r="ZY15" t="s">
        <v>53</v>
      </c>
      <c r="ZZ15" s="9" t="s">
        <v>54</v>
      </c>
    </row>
    <row r="16" spans="1:702" x14ac:dyDescent="0.25">
      <c r="A16" s="11" t="s">
        <v>55</v>
      </c>
      <c r="B16" s="12" t="s">
        <v>56</v>
      </c>
      <c r="C16" s="13" t="s">
        <v>57</v>
      </c>
      <c r="D16" s="15"/>
      <c r="E16" s="15"/>
      <c r="F16" s="16">
        <f>ROUND(D16*E16,2)</f>
        <v>0</v>
      </c>
      <c r="ZY16" t="s">
        <v>58</v>
      </c>
      <c r="ZZ16" s="9" t="s">
        <v>59</v>
      </c>
    </row>
    <row r="17" spans="1:702" x14ac:dyDescent="0.25">
      <c r="A17" s="11" t="s">
        <v>60</v>
      </c>
      <c r="B17" s="12" t="s">
        <v>61</v>
      </c>
      <c r="C17" s="13" t="s">
        <v>62</v>
      </c>
      <c r="D17" s="15"/>
      <c r="E17" s="15"/>
      <c r="F17" s="16">
        <f>ROUND(D17*E17,2)</f>
        <v>0</v>
      </c>
      <c r="ZY17" t="s">
        <v>63</v>
      </c>
      <c r="ZZ17" s="9" t="s">
        <v>64</v>
      </c>
    </row>
    <row r="18" spans="1:702" x14ac:dyDescent="0.25">
      <c r="A18" s="5" t="s">
        <v>65</v>
      </c>
      <c r="B18" s="17" t="s">
        <v>66</v>
      </c>
      <c r="C18" s="7"/>
      <c r="D18" s="7"/>
      <c r="E18" s="7"/>
      <c r="F18" s="8"/>
      <c r="ZY18" t="s">
        <v>67</v>
      </c>
      <c r="ZZ18" s="9"/>
    </row>
    <row r="19" spans="1:702" ht="24" x14ac:dyDescent="0.25">
      <c r="A19" s="11" t="s">
        <v>68</v>
      </c>
      <c r="B19" s="12" t="s">
        <v>69</v>
      </c>
      <c r="C19" s="13" t="s">
        <v>70</v>
      </c>
      <c r="D19" s="15"/>
      <c r="E19" s="15"/>
      <c r="F19" s="16">
        <f>ROUND(D19*E19,2)</f>
        <v>0</v>
      </c>
      <c r="ZY19" t="s">
        <v>71</v>
      </c>
      <c r="ZZ19" s="9" t="s">
        <v>72</v>
      </c>
    </row>
    <row r="20" spans="1:702" x14ac:dyDescent="0.25">
      <c r="A20" s="11" t="s">
        <v>73</v>
      </c>
      <c r="B20" s="12" t="s">
        <v>74</v>
      </c>
      <c r="C20" s="13" t="s">
        <v>75</v>
      </c>
      <c r="D20" s="15"/>
      <c r="E20" s="15"/>
      <c r="F20" s="16">
        <f>ROUND(D20*E20,2)</f>
        <v>0</v>
      </c>
      <c r="ZY20" t="s">
        <v>76</v>
      </c>
      <c r="ZZ20" s="9" t="s">
        <v>77</v>
      </c>
    </row>
    <row r="21" spans="1:702" ht="24" x14ac:dyDescent="0.25">
      <c r="A21" s="11" t="s">
        <v>78</v>
      </c>
      <c r="B21" s="12" t="s">
        <v>79</v>
      </c>
      <c r="C21" s="13" t="s">
        <v>112</v>
      </c>
      <c r="D21" s="15"/>
      <c r="E21" s="15"/>
      <c r="F21" s="16">
        <f>ROUND(D21*E21,2)</f>
        <v>0</v>
      </c>
      <c r="ZY21" t="s">
        <v>80</v>
      </c>
      <c r="ZZ21" s="9" t="s">
        <v>81</v>
      </c>
    </row>
    <row r="22" spans="1:702" x14ac:dyDescent="0.25">
      <c r="A22" s="11" t="s">
        <v>82</v>
      </c>
      <c r="B22" s="12" t="s">
        <v>83</v>
      </c>
      <c r="C22" s="13" t="s">
        <v>112</v>
      </c>
      <c r="D22" s="15"/>
      <c r="E22" s="15"/>
      <c r="F22" s="16">
        <f>ROUND(D22*E22,2)</f>
        <v>0</v>
      </c>
      <c r="ZY22" t="s">
        <v>84</v>
      </c>
      <c r="ZZ22" s="9" t="s">
        <v>85</v>
      </c>
    </row>
    <row r="23" spans="1:702" x14ac:dyDescent="0.25">
      <c r="A23" s="5" t="s">
        <v>86</v>
      </c>
      <c r="B23" s="17" t="s">
        <v>87</v>
      </c>
      <c r="C23" s="7"/>
      <c r="D23" s="7"/>
      <c r="E23" s="7"/>
      <c r="F23" s="8"/>
      <c r="ZY23" t="s">
        <v>88</v>
      </c>
      <c r="ZZ23" s="9"/>
    </row>
    <row r="24" spans="1:702" ht="24" x14ac:dyDescent="0.25">
      <c r="A24" s="11" t="s">
        <v>89</v>
      </c>
      <c r="B24" s="12" t="s">
        <v>90</v>
      </c>
      <c r="C24" s="13" t="s">
        <v>91</v>
      </c>
      <c r="D24" s="15"/>
      <c r="E24" s="15"/>
      <c r="F24" s="16">
        <f>ROUND(D24*E24,2)</f>
        <v>0</v>
      </c>
      <c r="ZY24" t="s">
        <v>92</v>
      </c>
      <c r="ZZ24" s="9" t="s">
        <v>93</v>
      </c>
    </row>
    <row r="25" spans="1:702" x14ac:dyDescent="0.25">
      <c r="A25" s="5" t="s">
        <v>94</v>
      </c>
      <c r="B25" s="17" t="s">
        <v>95</v>
      </c>
      <c r="C25" s="7"/>
      <c r="D25" s="7"/>
      <c r="E25" s="7"/>
      <c r="F25" s="8"/>
      <c r="ZY25" t="s">
        <v>96</v>
      </c>
      <c r="ZZ25" s="9"/>
    </row>
    <row r="26" spans="1:702" x14ac:dyDescent="0.25">
      <c r="A26" s="11" t="s">
        <v>97</v>
      </c>
      <c r="B26" s="12" t="s">
        <v>98</v>
      </c>
      <c r="C26" s="13" t="s">
        <v>99</v>
      </c>
      <c r="D26" s="15"/>
      <c r="E26" s="15"/>
      <c r="F26" s="16">
        <f>ROUND(D26*E26,2)</f>
        <v>0</v>
      </c>
      <c r="ZY26" t="s">
        <v>100</v>
      </c>
      <c r="ZZ26" s="9" t="s">
        <v>101</v>
      </c>
    </row>
    <row r="27" spans="1:702" x14ac:dyDescent="0.25">
      <c r="A27" s="11" t="s">
        <v>102</v>
      </c>
      <c r="B27" s="12" t="s">
        <v>103</v>
      </c>
      <c r="C27" s="13" t="s">
        <v>104</v>
      </c>
      <c r="D27" s="15"/>
      <c r="E27" s="15"/>
      <c r="F27" s="16">
        <f>ROUND(D27*E27,2)</f>
        <v>0</v>
      </c>
      <c r="ZY27" t="s">
        <v>105</v>
      </c>
      <c r="ZZ27" s="9" t="s">
        <v>106</v>
      </c>
    </row>
    <row r="28" spans="1:702" x14ac:dyDescent="0.25">
      <c r="A28" s="5" t="s">
        <v>107</v>
      </c>
      <c r="B28" s="17" t="s">
        <v>108</v>
      </c>
      <c r="C28" s="7"/>
      <c r="D28" s="7"/>
      <c r="E28" s="7"/>
      <c r="F28" s="8"/>
      <c r="ZY28" t="s">
        <v>109</v>
      </c>
      <c r="ZZ28" s="9"/>
    </row>
    <row r="29" spans="1:702" x14ac:dyDescent="0.25">
      <c r="A29" s="11" t="s">
        <v>110</v>
      </c>
      <c r="B29" s="12" t="s">
        <v>111</v>
      </c>
      <c r="C29" s="13" t="s">
        <v>112</v>
      </c>
      <c r="D29" s="14"/>
      <c r="E29" s="15"/>
      <c r="F29" s="16">
        <f>ROUND(D29*E29,2)</f>
        <v>0</v>
      </c>
      <c r="ZY29" t="s">
        <v>113</v>
      </c>
      <c r="ZZ29" s="9" t="s">
        <v>114</v>
      </c>
    </row>
    <row r="30" spans="1:702" x14ac:dyDescent="0.25">
      <c r="A30" s="18"/>
      <c r="B30" s="19"/>
      <c r="C30" s="20"/>
      <c r="D30" s="20"/>
      <c r="E30" s="20"/>
      <c r="F30" s="21"/>
    </row>
    <row r="31" spans="1:702" x14ac:dyDescent="0.25">
      <c r="A31" s="22"/>
      <c r="B31" s="22"/>
      <c r="C31" s="22"/>
      <c r="D31" s="22"/>
      <c r="E31" s="22"/>
      <c r="F31" s="22"/>
    </row>
    <row r="32" spans="1:702" x14ac:dyDescent="0.25">
      <c r="B32" s="23" t="s">
        <v>115</v>
      </c>
      <c r="F32" s="24">
        <f>SUBTOTAL(109,F3:F30)</f>
        <v>0</v>
      </c>
      <c r="ZY32" t="s">
        <v>116</v>
      </c>
    </row>
    <row r="33" spans="1:701" x14ac:dyDescent="0.25">
      <c r="A33" s="25">
        <v>20</v>
      </c>
      <c r="B33" s="23" t="str">
        <f>CONCATENATE("Montant TVA (",A33,"%)")</f>
        <v>Montant TVA (20%)</v>
      </c>
      <c r="F33" s="24">
        <f>(F32*A33)/100</f>
        <v>0</v>
      </c>
      <c r="ZY33" t="s">
        <v>117</v>
      </c>
    </row>
    <row r="34" spans="1:701" x14ac:dyDescent="0.25">
      <c r="B34" s="23" t="s">
        <v>118</v>
      </c>
      <c r="F34" s="24">
        <f>F32+F33</f>
        <v>0</v>
      </c>
      <c r="ZY34" t="s">
        <v>119</v>
      </c>
    </row>
    <row r="35" spans="1:701" x14ac:dyDescent="0.25">
      <c r="F35" s="24"/>
    </row>
    <row r="36" spans="1:701" x14ac:dyDescent="0.25">
      <c r="F36" s="24"/>
    </row>
  </sheetData>
  <mergeCells count="1">
    <mergeCell ref="A1:F1"/>
  </mergeCells>
  <printOptions horizontalCentered="1"/>
  <pageMargins left="0.08" right="0.08" top="0.06" bottom="0.06" header="0.76" footer="0.76"/>
  <pageSetup paperSize="9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Lot N°06 PEINTURE ET NETTOYAGE</vt:lpstr>
      <vt:lpstr>'Lot N°06 PEINTURE ET NETTOYAGE'!Impression_des_titres</vt:lpstr>
      <vt:lpstr>'Lot N°06 PEINTURE ET NETTOYAGE'!Zone_d_impression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BixenteETCHEBERRY</dc:creator>
  <cp:lastModifiedBy>Bixente Etcheberry</cp:lastModifiedBy>
  <dcterms:created xsi:type="dcterms:W3CDTF">2025-10-09T08:50:12Z</dcterms:created>
  <dcterms:modified xsi:type="dcterms:W3CDTF">2025-10-27T10:15:45Z</dcterms:modified>
</cp:coreProperties>
</file>